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535" windowHeight="9645"/>
  </bookViews>
  <sheets>
    <sheet name="Հ1 " sheetId="9" r:id="rId1"/>
  </sheets>
  <definedNames>
    <definedName name="_ftn1" localSheetId="0">'Հ1 '!#REF!</definedName>
    <definedName name="_ftn2" localSheetId="0">'Հ1 '!#REF!</definedName>
    <definedName name="_ftnref1" localSheetId="0">'Հ1 '!$X$5</definedName>
    <definedName name="_ftnref2" localSheetId="0">'Հ1 '!$Y$5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9" i="9" l="1"/>
  <c r="N8" i="9"/>
  <c r="U12" i="9" l="1"/>
  <c r="W11" i="9" l="1"/>
  <c r="W10" i="9"/>
  <c r="V11" i="9"/>
  <c r="V10" i="9"/>
  <c r="V9" i="9"/>
  <c r="U11" i="9"/>
  <c r="U10" i="9"/>
  <c r="U9" i="9"/>
  <c r="U8" i="9"/>
  <c r="K14" i="9" l="1"/>
  <c r="I14" i="9"/>
  <c r="E14" i="9"/>
  <c r="D14" i="9"/>
  <c r="V12" i="9" l="1"/>
  <c r="M8" i="9" l="1"/>
  <c r="M14" i="9"/>
  <c r="L8" i="9"/>
  <c r="N14" i="9" l="1"/>
  <c r="W8" i="9"/>
  <c r="V8" i="9"/>
  <c r="U14" i="9"/>
  <c r="P14" i="9" l="1"/>
  <c r="Q14" i="9"/>
  <c r="R14" i="9"/>
  <c r="S14" i="9"/>
  <c r="T14" i="9"/>
  <c r="O14" i="9" l="1"/>
  <c r="J14" i="9" l="1"/>
  <c r="F14" i="9"/>
  <c r="G14" i="9" l="1"/>
  <c r="H14" i="9"/>
  <c r="W14" i="9" l="1"/>
  <c r="V14" i="9"/>
  <c r="L14" i="9" l="1"/>
</calcChain>
</file>

<file path=xl/comments1.xml><?xml version="1.0" encoding="utf-8"?>
<comments xmlns="http://schemas.openxmlformats.org/spreadsheetml/2006/main">
  <authors>
    <author>Author</author>
  </authors>
  <commentList>
    <comment ref="AA5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<sst xmlns="http://schemas.openxmlformats.org/spreadsheetml/2006/main" count="82" uniqueCount="41">
  <si>
    <t>2026թ.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</si>
  <si>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</si>
  <si>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</si>
  <si>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</si>
  <si>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</si>
  <si>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</si>
  <si>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</si>
  <si>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NN</t>
  </si>
  <si>
    <t>2027թ.</t>
  </si>
  <si>
    <t>2028թ.</t>
  </si>
  <si>
    <t>2024թ. (փաստացի)</t>
  </si>
  <si>
    <t xml:space="preserve">Միջոցառման </t>
  </si>
  <si>
    <t>դասիչը</t>
  </si>
  <si>
    <t>անվանումը</t>
  </si>
  <si>
    <t>2025թ. 
(հաստատված)</t>
  </si>
  <si>
    <t>Հայեցողական (շարունակական)</t>
  </si>
  <si>
    <t>Պարտադիր</t>
  </si>
  <si>
    <t>Տեղական ինքնակառավարման մարմինների ընտրությունների կազմակերպում</t>
  </si>
  <si>
    <t>Ազգային ժսղովի հերթական    ընտրությունների կազմակերպում</t>
  </si>
  <si>
    <t>ՀՀ կենտրոնական ընտրական հանձնաժողովի շենքային պայմանների բարելավում</t>
  </si>
  <si>
    <t>-</t>
  </si>
  <si>
    <t>Երևանի ավագանու ընտրությունների կազմակերպում</t>
  </si>
  <si>
    <t>Շարունակակն</t>
  </si>
  <si>
    <t>ավելի քան 5 տարի</t>
  </si>
  <si>
    <t xml:space="preserve">                                                  Ընտրական հանձնաժողովների անդամների  մասնագիտական դասընթացների  կազմակերպում
</t>
  </si>
  <si>
    <t>Տեղական ինքնակառավարման մարմինների հերթական ընտրությունների կազմակերպում</t>
  </si>
  <si>
    <t>Երևանի ավագանու հերթական ընտրությունների կազմակերպում</t>
  </si>
  <si>
    <t>Ազգային ժսղովի հերթական ընտրությունների կազմակերպում</t>
  </si>
  <si>
    <t>Կենտրոնական ընտրական հանձնաժողովի գործունեության  ապահովում և  ընտրական ծրագրերի համակարգման, կազմակերպման,
անցկացման, մոնիտորինգի ծառայություններ</t>
  </si>
  <si>
    <t xml:space="preserve">Հայտնում ենք Ձեզ, որ 2024 թվականի պետական բյուջեով ՀՀ Կենտրոնական ընտրական հանձնաժողովին   31005- ՀՀ կենտրոնական ընտրական հանձնաժողովի շենքային պայմանների բարելավում միջոցառման համար հատկացվել է  463.100.0 հազար դրամ և  կատարվել են նախագծահետազոտական  ծախսերը՝ 23810.00 հազար դրամ:  2024 թվականին չծախսված գումարի մնացորդը վերադարձվել է պետական բյուջե:  Այս միջոցառման շրջանակներում 20.06.2024 թվականին  կենտրոնական ընտրական հանձնաժողովը ստացել է   Նախագծահետազոտական փաթեթը,  որից հետո դիմել ենք համապատասխան մասնագիտական փորձաքննություն իրականացնող մարմիններին և կազմակերպություններին՝ եզրակացություններ ստանալու համար և Երևանի քաղաքապետարանին՝ որոշում ստանալու համար:
23.09.2024 թվականին Երևանի քաղաքապետարանից ստացել ենք ճարտարապետահատակագծային առաջադրանքը:
18.12.2024 թվականին Երևանի քաղաքապետարանից ստացել ենք շինարարության թույլատվությունը:  07.01.2025 թվականին մասնագիտական կազմակերպության կողմից ստացել ենք նաև փորձաքննության եզրակացությունը:  Նախագծի փաթեթի վերջնական հաշվարկված արժեքը, հաստատումից հետո՝ կազմել է 792,957.30 հազար դրամ:
 Ելնելով վերը նշվածից, անհրաժեշտ ենք համարում կենտրոնական ընտրական հանձնաժողովի  Շենքերի  կապիտալ վերանորոգման, հիմնանորոգման աշխատանքները տեղափոխել   2026-2027 թվականներ:                                 </t>
  </si>
  <si>
    <t xml:space="preserve">       Հավելված N 1. Գոյություն ունեցող պարտավորությունների գծով ծախսակազմումների ամփոփ ձևաչափ</t>
  </si>
  <si>
    <r>
      <t xml:space="preserve"> Ծրագրի դասիչը և անվանումը   </t>
    </r>
    <r>
      <rPr>
        <b/>
        <u/>
        <sz val="11"/>
        <color theme="1"/>
        <rFont val="GHEA Grapalat"/>
        <family val="3"/>
      </rPr>
      <t>-1096 -Ընտրական գործընթացների համակարգում,  կանոնակարգում և տեղեկատվության տրամադրում</t>
    </r>
  </si>
  <si>
    <r>
      <t>Գնային գործոններով պայմանավորված ծախսերի ընդհանուր փոփոխությունը (+/-</t>
    </r>
    <r>
      <rPr>
        <vertAlign val="superscript"/>
        <sz val="7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</si>
  <si>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7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</si>
  <si>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7"/>
        <color theme="1"/>
        <rFont val="GHEA Grapalat"/>
        <family val="3"/>
      </rPr>
      <t>3</t>
    </r>
    <r>
      <rPr>
        <sz val="7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</si>
  <si>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7"/>
        <color theme="1"/>
        <rFont val="GHEA Grapalat"/>
        <family val="3"/>
      </rPr>
      <t>4</t>
    </r>
  </si>
  <si>
    <r>
      <t>Միջոցառման գծով ընդլայնումների առաջարկը</t>
    </r>
    <r>
      <rPr>
        <vertAlign val="superscript"/>
        <sz val="7"/>
        <color theme="1"/>
        <rFont val="GHEA Grapalat"/>
        <family val="3"/>
      </rPr>
      <t>5</t>
    </r>
  </si>
  <si>
    <r>
      <t>Ընդամենը ծախսեր (հազ. դրամ)</t>
    </r>
    <r>
      <rPr>
        <vertAlign val="superscript"/>
        <sz val="7"/>
        <rFont val="GHEA Grapalat"/>
        <family val="3"/>
      </rPr>
      <t>6</t>
    </r>
  </si>
  <si>
    <r>
      <t>Միջոցառման հիմքում դրված ծախսային պարտավորության բնույթը</t>
    </r>
    <r>
      <rPr>
        <vertAlign val="superscript"/>
        <sz val="7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</si>
  <si>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7"/>
        <color theme="1"/>
        <rFont val="GHEA Grapalat"/>
        <family val="3"/>
      </rPr>
      <t>8</t>
    </r>
  </si>
  <si>
    <t>Ապառատի պահպանման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</si>
</sst>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u/>
      <sz val="11"/>
      <color theme="1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vertAlign val="superscript"/>
      <sz val="7"/>
      <color theme="1"/>
      <name val="GHEA Grapalat"/>
      <family val="3"/>
    </font>
    <font>
      <sz val="7"/>
      <name val="GHEA Grapalat"/>
      <family val="3"/>
    </font>
    <font>
      <vertAlign val="superscript"/>
      <sz val="7"/>
      <name val="GHEA Grapalat"/>
      <family val="3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6" borderId="0" xfId="0" applyFill="1"/>
    <xf numFmtId="0" fontId="5" fillId="0" borderId="0" xfId="0" applyFont="1" applyBorder="1" applyAlignment="1">
      <alignment horizontal="left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vertical="top" wrapText="1"/>
    </xf>
    <xf numFmtId="43" fontId="9" fillId="0" borderId="0" xfId="0" applyNumberFormat="1" applyFont="1"/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4" fontId="7" fillId="8" borderId="2" xfId="1" applyNumberFormat="1" applyFont="1" applyFill="1" applyBorder="1" applyAlignment="1">
      <alignment horizontal="left" vertical="center" wrapText="1"/>
    </xf>
    <xf numFmtId="164" fontId="7" fillId="5" borderId="2" xfId="1" applyNumberFormat="1" applyFont="1" applyFill="1" applyBorder="1" applyAlignment="1">
      <alignment horizontal="left" vertical="center" wrapText="1"/>
    </xf>
    <xf numFmtId="164" fontId="7" fillId="8" borderId="1" xfId="1" applyNumberFormat="1" applyFont="1" applyFill="1" applyBorder="1" applyAlignment="1">
      <alignment horizontal="left" vertical="center" wrapText="1"/>
    </xf>
    <xf numFmtId="164" fontId="7" fillId="5" borderId="1" xfId="1" applyNumberFormat="1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0" fillId="0" borderId="0" xfId="0" applyFont="1"/>
    <xf numFmtId="0" fontId="7" fillId="4" borderId="1" xfId="0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left" vertical="center" wrapText="1"/>
    </xf>
    <xf numFmtId="164" fontId="7" fillId="7" borderId="1" xfId="1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8"/>
  <sheetViews>
    <sheetView tabSelected="1" topLeftCell="M1" zoomScale="98" zoomScaleNormal="98" workbookViewId="0">
      <selection activeCell="Z12" sqref="Z12"/>
    </sheetView>
  </sheetViews>
  <sheetFormatPr defaultRowHeight="15" x14ac:dyDescent="0.25"/>
  <cols>
    <col min="1" max="1" width="2.28515625" customWidth="1"/>
    <col min="2" max="2" width="5.7109375" customWidth="1"/>
    <col min="3" max="3" width="31.140625" customWidth="1"/>
    <col min="4" max="5" width="10.7109375" customWidth="1"/>
    <col min="6" max="6" width="5.140625" customWidth="1"/>
    <col min="7" max="7" width="5.28515625" customWidth="1"/>
    <col min="8" max="8" width="4.85546875" customWidth="1"/>
    <col min="9" max="9" width="11.28515625" customWidth="1"/>
    <col min="10" max="10" width="10.85546875" customWidth="1"/>
    <col min="11" max="11" width="10.28515625" customWidth="1"/>
    <col min="12" max="12" width="13.140625" customWidth="1"/>
    <col min="13" max="13" width="15.42578125" customWidth="1"/>
    <col min="14" max="14" width="13.42578125" customWidth="1"/>
    <col min="15" max="15" width="5" customWidth="1"/>
    <col min="16" max="16" width="4.7109375" customWidth="1"/>
    <col min="17" max="17" width="4.85546875" customWidth="1"/>
    <col min="18" max="18" width="5.28515625" customWidth="1"/>
    <col min="19" max="19" width="4.7109375" customWidth="1"/>
    <col min="20" max="20" width="5" customWidth="1"/>
    <col min="21" max="21" width="13.5703125" customWidth="1"/>
    <col min="22" max="22" width="13.42578125" customWidth="1"/>
    <col min="23" max="23" width="13.28515625" customWidth="1"/>
    <col min="24" max="24" width="8.85546875" customWidth="1"/>
    <col min="25" max="25" width="9.85546875" customWidth="1"/>
    <col min="26" max="26" width="11.85546875" customWidth="1"/>
    <col min="27" max="27" width="58.7109375" customWidth="1"/>
    <col min="28" max="28" width="12" bestFit="1" customWidth="1"/>
  </cols>
  <sheetData>
    <row r="1" spans="1:28" ht="22.5" customHeight="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8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8" ht="17.25" x14ac:dyDescent="0.25">
      <c r="A3" s="1"/>
      <c r="B3" s="4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8" ht="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8" s="14" customFormat="1" ht="56.25" customHeight="1" x14ac:dyDescent="0.15">
      <c r="A5" s="13"/>
      <c r="B5" s="31" t="s">
        <v>11</v>
      </c>
      <c r="C5" s="31"/>
      <c r="D5" s="31" t="s">
        <v>1</v>
      </c>
      <c r="E5" s="31"/>
      <c r="F5" s="31" t="s">
        <v>32</v>
      </c>
      <c r="G5" s="31"/>
      <c r="H5" s="31"/>
      <c r="I5" s="31" t="s">
        <v>33</v>
      </c>
      <c r="J5" s="31"/>
      <c r="K5" s="31"/>
      <c r="L5" s="33" t="s">
        <v>34</v>
      </c>
      <c r="M5" s="33"/>
      <c r="N5" s="33"/>
      <c r="O5" s="31" t="s">
        <v>35</v>
      </c>
      <c r="P5" s="31"/>
      <c r="Q5" s="31"/>
      <c r="R5" s="34" t="s">
        <v>36</v>
      </c>
      <c r="S5" s="35"/>
      <c r="T5" s="36"/>
      <c r="U5" s="32" t="s">
        <v>37</v>
      </c>
      <c r="V5" s="32"/>
      <c r="W5" s="32"/>
      <c r="X5" s="31" t="s">
        <v>4</v>
      </c>
      <c r="Y5" s="31" t="s">
        <v>3</v>
      </c>
      <c r="Z5" s="31" t="s">
        <v>38</v>
      </c>
      <c r="AA5" s="31" t="s">
        <v>39</v>
      </c>
    </row>
    <row r="6" spans="1:28" s="14" customFormat="1" ht="30" customHeight="1" x14ac:dyDescent="0.15">
      <c r="A6" s="13" t="s">
        <v>7</v>
      </c>
      <c r="B6" s="15" t="s">
        <v>12</v>
      </c>
      <c r="C6" s="13" t="s">
        <v>13</v>
      </c>
      <c r="D6" s="15" t="s">
        <v>10</v>
      </c>
      <c r="E6" s="15" t="s">
        <v>14</v>
      </c>
      <c r="F6" s="15" t="s">
        <v>0</v>
      </c>
      <c r="G6" s="15" t="s">
        <v>8</v>
      </c>
      <c r="H6" s="15" t="s">
        <v>9</v>
      </c>
      <c r="I6" s="15" t="s">
        <v>0</v>
      </c>
      <c r="J6" s="15" t="s">
        <v>8</v>
      </c>
      <c r="K6" s="15" t="s">
        <v>9</v>
      </c>
      <c r="L6" s="15" t="s">
        <v>0</v>
      </c>
      <c r="M6" s="15" t="s">
        <v>8</v>
      </c>
      <c r="N6" s="15" t="s">
        <v>9</v>
      </c>
      <c r="O6" s="15" t="s">
        <v>0</v>
      </c>
      <c r="P6" s="15" t="s">
        <v>8</v>
      </c>
      <c r="Q6" s="15" t="s">
        <v>9</v>
      </c>
      <c r="R6" s="15" t="s">
        <v>0</v>
      </c>
      <c r="S6" s="15" t="s">
        <v>8</v>
      </c>
      <c r="T6" s="15" t="s">
        <v>9</v>
      </c>
      <c r="U6" s="16" t="s">
        <v>0</v>
      </c>
      <c r="V6" s="16" t="s">
        <v>8</v>
      </c>
      <c r="W6" s="16" t="s">
        <v>9</v>
      </c>
      <c r="X6" s="31"/>
      <c r="Y6" s="31"/>
      <c r="Z6" s="31"/>
      <c r="AA6" s="31"/>
    </row>
    <row r="7" spans="1:28" ht="106.5" customHeight="1" x14ac:dyDescent="0.25">
      <c r="A7" s="5">
        <v>1</v>
      </c>
      <c r="B7" s="5">
        <v>11001</v>
      </c>
      <c r="C7" s="12" t="s">
        <v>28</v>
      </c>
      <c r="D7" s="19"/>
      <c r="E7" s="19"/>
      <c r="F7" s="20"/>
      <c r="G7" s="20"/>
      <c r="H7" s="20"/>
      <c r="I7" s="19"/>
      <c r="J7" s="19"/>
      <c r="K7" s="19"/>
      <c r="L7" s="19"/>
      <c r="M7" s="19"/>
      <c r="N7" s="19"/>
      <c r="O7" s="20"/>
      <c r="P7" s="20"/>
      <c r="Q7" s="20"/>
      <c r="R7" s="20"/>
      <c r="S7" s="20"/>
      <c r="T7" s="20"/>
      <c r="U7" s="19"/>
      <c r="V7" s="19"/>
      <c r="W7" s="19"/>
      <c r="X7" s="17" t="s">
        <v>23</v>
      </c>
      <c r="Y7" s="17" t="s">
        <v>22</v>
      </c>
      <c r="Z7" s="17" t="s">
        <v>16</v>
      </c>
      <c r="AA7" s="5" t="s">
        <v>40</v>
      </c>
    </row>
    <row r="8" spans="1:28" ht="47.25" customHeight="1" x14ac:dyDescent="0.25">
      <c r="A8" s="5">
        <v>2</v>
      </c>
      <c r="B8" s="6">
        <v>11002</v>
      </c>
      <c r="C8" s="7" t="s">
        <v>24</v>
      </c>
      <c r="D8" s="19">
        <v>20052.8</v>
      </c>
      <c r="E8" s="19">
        <v>19617.099999999999</v>
      </c>
      <c r="F8" s="20" t="s">
        <v>20</v>
      </c>
      <c r="G8" s="20" t="s">
        <v>20</v>
      </c>
      <c r="H8" s="20" t="s">
        <v>20</v>
      </c>
      <c r="I8" s="19">
        <v>39234.199999999997</v>
      </c>
      <c r="J8" s="19">
        <v>39234.199999999997</v>
      </c>
      <c r="K8" s="19">
        <v>39234.199999999997</v>
      </c>
      <c r="L8" s="19">
        <f>E8+I8</f>
        <v>58851.299999999996</v>
      </c>
      <c r="M8" s="19">
        <f>E8+J8</f>
        <v>58851.299999999996</v>
      </c>
      <c r="N8" s="19">
        <f>E8+K8</f>
        <v>58851.299999999996</v>
      </c>
      <c r="O8" s="20"/>
      <c r="P8" s="20"/>
      <c r="Q8" s="20"/>
      <c r="R8" s="20"/>
      <c r="S8" s="20"/>
      <c r="T8" s="20"/>
      <c r="U8" s="19">
        <f>L8</f>
        <v>58851.299999999996</v>
      </c>
      <c r="V8" s="19">
        <f t="shared" ref="V8:W11" si="0">M8</f>
        <v>58851.299999999996</v>
      </c>
      <c r="W8" s="19">
        <f t="shared" si="0"/>
        <v>58851.299999999996</v>
      </c>
      <c r="X8" s="17" t="s">
        <v>23</v>
      </c>
      <c r="Y8" s="17" t="s">
        <v>22</v>
      </c>
      <c r="Z8" s="17" t="s">
        <v>15</v>
      </c>
      <c r="AA8" s="11"/>
    </row>
    <row r="9" spans="1:28" ht="43.5" customHeight="1" x14ac:dyDescent="0.25">
      <c r="A9" s="5">
        <v>3</v>
      </c>
      <c r="B9" s="6">
        <v>11003</v>
      </c>
      <c r="C9" s="8" t="s">
        <v>17</v>
      </c>
      <c r="D9" s="21">
        <v>19880.400000000001</v>
      </c>
      <c r="E9" s="21">
        <v>0</v>
      </c>
      <c r="F9" s="20" t="s">
        <v>20</v>
      </c>
      <c r="G9" s="20" t="s">
        <v>20</v>
      </c>
      <c r="H9" s="20" t="s">
        <v>20</v>
      </c>
      <c r="I9" s="21"/>
      <c r="J9" s="21"/>
      <c r="K9" s="21"/>
      <c r="L9" s="21">
        <v>2776369</v>
      </c>
      <c r="M9" s="21">
        <v>814984.3</v>
      </c>
      <c r="N9" s="21">
        <v>193190.39999999999</v>
      </c>
      <c r="O9" s="22"/>
      <c r="P9" s="22"/>
      <c r="Q9" s="22"/>
      <c r="R9" s="22"/>
      <c r="S9" s="22"/>
      <c r="T9" s="22"/>
      <c r="U9" s="19">
        <f t="shared" ref="U9:U11" si="1">L9</f>
        <v>2776369</v>
      </c>
      <c r="V9" s="19">
        <f t="shared" si="0"/>
        <v>814984.3</v>
      </c>
      <c r="W9" s="19">
        <f>N9</f>
        <v>193190.39999999999</v>
      </c>
      <c r="X9" s="17" t="s">
        <v>23</v>
      </c>
      <c r="Y9" s="17" t="s">
        <v>22</v>
      </c>
      <c r="Z9" s="18" t="s">
        <v>16</v>
      </c>
      <c r="AA9" s="9" t="s">
        <v>25</v>
      </c>
    </row>
    <row r="10" spans="1:28" ht="28.5" customHeight="1" x14ac:dyDescent="0.25">
      <c r="A10" s="6">
        <v>4</v>
      </c>
      <c r="B10" s="6">
        <v>11004</v>
      </c>
      <c r="C10" s="8" t="s">
        <v>18</v>
      </c>
      <c r="D10" s="21">
        <v>0</v>
      </c>
      <c r="E10" s="21">
        <v>0</v>
      </c>
      <c r="F10" s="20" t="s">
        <v>20</v>
      </c>
      <c r="G10" s="20" t="s">
        <v>20</v>
      </c>
      <c r="H10" s="20" t="s">
        <v>20</v>
      </c>
      <c r="I10" s="21"/>
      <c r="J10" s="21"/>
      <c r="K10" s="21"/>
      <c r="L10" s="21">
        <v>4517952.9000000004</v>
      </c>
      <c r="M10" s="21">
        <v>0</v>
      </c>
      <c r="N10" s="21">
        <v>0</v>
      </c>
      <c r="O10" s="22"/>
      <c r="P10" s="22"/>
      <c r="Q10" s="22"/>
      <c r="R10" s="22"/>
      <c r="S10" s="22"/>
      <c r="T10" s="22"/>
      <c r="U10" s="19">
        <f t="shared" si="1"/>
        <v>4517952.9000000004</v>
      </c>
      <c r="V10" s="19">
        <f t="shared" si="0"/>
        <v>0</v>
      </c>
      <c r="W10" s="19">
        <f t="shared" si="0"/>
        <v>0</v>
      </c>
      <c r="X10" s="17" t="s">
        <v>23</v>
      </c>
      <c r="Y10" s="17" t="s">
        <v>22</v>
      </c>
      <c r="Z10" s="18" t="s">
        <v>16</v>
      </c>
      <c r="AA10" s="9" t="s">
        <v>27</v>
      </c>
    </row>
    <row r="11" spans="1:28" ht="32.25" customHeight="1" x14ac:dyDescent="0.25">
      <c r="A11" s="6">
        <v>5</v>
      </c>
      <c r="B11" s="6">
        <v>11009</v>
      </c>
      <c r="C11" s="8" t="s">
        <v>21</v>
      </c>
      <c r="D11" s="21" t="s">
        <v>20</v>
      </c>
      <c r="E11" s="21" t="s">
        <v>20</v>
      </c>
      <c r="F11" s="20"/>
      <c r="G11" s="20"/>
      <c r="H11" s="20"/>
      <c r="I11" s="21"/>
      <c r="J11" s="21"/>
      <c r="K11" s="21"/>
      <c r="L11" s="21">
        <v>0</v>
      </c>
      <c r="M11" s="21">
        <v>0</v>
      </c>
      <c r="N11" s="21">
        <v>1320489.3</v>
      </c>
      <c r="O11" s="22"/>
      <c r="P11" s="22"/>
      <c r="Q11" s="22"/>
      <c r="R11" s="22"/>
      <c r="S11" s="22"/>
      <c r="T11" s="22"/>
      <c r="U11" s="19">
        <f t="shared" si="1"/>
        <v>0</v>
      </c>
      <c r="V11" s="19">
        <f t="shared" si="0"/>
        <v>0</v>
      </c>
      <c r="W11" s="19">
        <f t="shared" si="0"/>
        <v>1320489.3</v>
      </c>
      <c r="X11" s="17"/>
      <c r="Y11" s="17"/>
      <c r="Z11" s="18"/>
      <c r="AA11" s="9" t="s">
        <v>26</v>
      </c>
    </row>
    <row r="12" spans="1:28" ht="346.5" customHeight="1" x14ac:dyDescent="0.25">
      <c r="A12" s="6">
        <v>6</v>
      </c>
      <c r="B12" s="6">
        <v>31005</v>
      </c>
      <c r="C12" s="7" t="s">
        <v>19</v>
      </c>
      <c r="D12" s="21">
        <v>23810</v>
      </c>
      <c r="E12" s="21">
        <v>0</v>
      </c>
      <c r="F12" s="20" t="s">
        <v>20</v>
      </c>
      <c r="G12" s="20" t="s">
        <v>20</v>
      </c>
      <c r="H12" s="20" t="s">
        <v>20</v>
      </c>
      <c r="I12" s="21"/>
      <c r="J12" s="21"/>
      <c r="K12" s="21"/>
      <c r="L12" s="21">
        <v>237887.2</v>
      </c>
      <c r="M12" s="21">
        <v>555070.1</v>
      </c>
      <c r="N12" s="21"/>
      <c r="O12" s="22"/>
      <c r="P12" s="22"/>
      <c r="Q12" s="22"/>
      <c r="R12" s="22"/>
      <c r="S12" s="22"/>
      <c r="T12" s="22"/>
      <c r="U12" s="19">
        <f>L12</f>
        <v>237887.2</v>
      </c>
      <c r="V12" s="19">
        <f t="shared" ref="V12" si="2">M12</f>
        <v>555070.1</v>
      </c>
      <c r="W12" s="21" t="s">
        <v>20</v>
      </c>
      <c r="X12" s="18">
        <v>2024</v>
      </c>
      <c r="Y12" s="18">
        <v>2027</v>
      </c>
      <c r="Z12" s="18" t="s">
        <v>15</v>
      </c>
      <c r="AA12" s="7" t="s">
        <v>29</v>
      </c>
      <c r="AB12" s="10"/>
    </row>
    <row r="13" spans="1:28" s="24" customFormat="1" ht="30" customHeight="1" x14ac:dyDescent="0.25">
      <c r="A13" s="23">
        <v>7</v>
      </c>
      <c r="B13" s="23"/>
      <c r="C13" s="23"/>
      <c r="D13" s="21"/>
      <c r="E13" s="21"/>
      <c r="F13" s="22"/>
      <c r="G13" s="22"/>
      <c r="H13" s="22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1"/>
      <c r="V13" s="21"/>
      <c r="W13" s="21"/>
      <c r="X13" s="23"/>
      <c r="Y13" s="23"/>
      <c r="Z13" s="23"/>
      <c r="AA13" s="23"/>
    </row>
    <row r="14" spans="1:28" s="24" customFormat="1" ht="28.5" customHeight="1" x14ac:dyDescent="0.25">
      <c r="A14" s="25"/>
      <c r="B14" s="29"/>
      <c r="C14" s="30"/>
      <c r="D14" s="26">
        <f t="shared" ref="D14:W14" si="3">SUM(D7:D13)</f>
        <v>63743.199999999997</v>
      </c>
      <c r="E14" s="26">
        <f t="shared" si="3"/>
        <v>19617.099999999999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39234.199999999997</v>
      </c>
      <c r="J14" s="26">
        <f t="shared" si="3"/>
        <v>39234.199999999997</v>
      </c>
      <c r="K14" s="26">
        <f t="shared" si="3"/>
        <v>39234.199999999997</v>
      </c>
      <c r="L14" s="26">
        <f t="shared" si="3"/>
        <v>7591060.4000000004</v>
      </c>
      <c r="M14" s="26">
        <f t="shared" si="3"/>
        <v>1428905.7000000002</v>
      </c>
      <c r="N14" s="26">
        <f t="shared" si="3"/>
        <v>1572531</v>
      </c>
      <c r="O14" s="26">
        <f t="shared" si="3"/>
        <v>0</v>
      </c>
      <c r="P14" s="26">
        <f t="shared" si="3"/>
        <v>0</v>
      </c>
      <c r="Q14" s="26">
        <f t="shared" si="3"/>
        <v>0</v>
      </c>
      <c r="R14" s="26">
        <f t="shared" si="3"/>
        <v>0</v>
      </c>
      <c r="S14" s="26">
        <f t="shared" si="3"/>
        <v>0</v>
      </c>
      <c r="T14" s="26">
        <f t="shared" si="3"/>
        <v>0</v>
      </c>
      <c r="U14" s="27">
        <f t="shared" si="3"/>
        <v>7591060.4000000004</v>
      </c>
      <c r="V14" s="27">
        <f t="shared" si="3"/>
        <v>1428905.7000000002</v>
      </c>
      <c r="W14" s="27">
        <f t="shared" si="3"/>
        <v>1572531</v>
      </c>
      <c r="X14" s="28" t="s">
        <v>2</v>
      </c>
      <c r="Y14" s="28" t="s">
        <v>2</v>
      </c>
      <c r="Z14" s="28" t="s">
        <v>2</v>
      </c>
      <c r="AA14" s="28" t="s">
        <v>2</v>
      </c>
    </row>
    <row r="17" spans="1:14" x14ac:dyDescent="0.25">
      <c r="A17" t="s">
        <v>5</v>
      </c>
      <c r="B17" s="3"/>
      <c r="C17" s="3"/>
      <c r="M17" s="10"/>
      <c r="N17" s="10"/>
    </row>
    <row r="18" spans="1:14" x14ac:dyDescent="0.25">
      <c r="A18" t="s">
        <v>6</v>
      </c>
    </row>
  </sheetData>
  <mergeCells count="13">
    <mergeCell ref="AA5:AA6"/>
    <mergeCell ref="Z5:Z6"/>
    <mergeCell ref="B5:C5"/>
    <mergeCell ref="L5:N5"/>
    <mergeCell ref="R5:T5"/>
    <mergeCell ref="B14:C14"/>
    <mergeCell ref="X5:X6"/>
    <mergeCell ref="Y5:Y6"/>
    <mergeCell ref="D5:E5"/>
    <mergeCell ref="F5:H5"/>
    <mergeCell ref="I5:K5"/>
    <mergeCell ref="O5:Q5"/>
    <mergeCell ref="U5:W5"/>
  </mergeCells>
  <pageMargins left="0.7" right="0.7" top="0.75" bottom="0.75" header="0.3" footer="0.3"/>
  <pageSetup paperSize="9" orientation="landscape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Հ1 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2025-03-06T10:57:18Z</dcterms:modified>
</cp:coreProperties>
</file>